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ana.carvalho.ONV\Desktop\Joana\"/>
    </mc:Choice>
  </mc:AlternateContent>
  <workbookProtection workbookAlgorithmName="SHA-512" workbookHashValue="HF8wZJaYQlaZZ6nG8aIroRHtkvDIt1UyagsPRG3MGzXLAyQpj3GalKQFMgTVn5AWye7SZKa3iFo/fSr4pyzcVw==" workbookSaltValue="uBbYF2A7gLrcewW6IVKG3A==" workbookSpinCount="100000" lockStructure="1"/>
  <bookViews>
    <workbookView xWindow="0" yWindow="0" windowWidth="20490" windowHeight="7755"/>
  </bookViews>
  <sheets>
    <sheet name="REGISTO DE VENDAS" sheetId="2" r:id="rId1"/>
    <sheet name="REGISTO DE FATURAS" sheetId="3" r:id="rId2"/>
  </sheets>
  <calcPr calcId="152511"/>
</workbook>
</file>

<file path=xl/calcChain.xml><?xml version="1.0" encoding="utf-8"?>
<calcChain xmlns="http://schemas.openxmlformats.org/spreadsheetml/2006/main">
  <c r="G4" i="3" l="1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3" i="3"/>
  <c r="E4" i="2" l="1"/>
  <c r="E5" i="2"/>
  <c r="E3" i="2"/>
  <c r="D6" i="2"/>
  <c r="E6" i="2" l="1"/>
  <c r="C6" i="2" l="1"/>
</calcChain>
</file>

<file path=xl/sharedStrings.xml><?xml version="1.0" encoding="utf-8"?>
<sst xmlns="http://schemas.openxmlformats.org/spreadsheetml/2006/main" count="27" uniqueCount="23">
  <si>
    <t>Valor Unitário</t>
  </si>
  <si>
    <t>Nariz Vermelho</t>
  </si>
  <si>
    <t>Produtos Solidários</t>
  </si>
  <si>
    <t>Valor Angariado</t>
  </si>
  <si>
    <t>Quantidade Recebida</t>
  </si>
  <si>
    <t>Quantidade a Devolver</t>
  </si>
  <si>
    <t>TOTAL</t>
  </si>
  <si>
    <t>Nome</t>
  </si>
  <si>
    <t>Morada</t>
  </si>
  <si>
    <t>NIF</t>
  </si>
  <si>
    <t>Produto</t>
  </si>
  <si>
    <t>Quantidade</t>
  </si>
  <si>
    <t>Valor</t>
  </si>
  <si>
    <t>Rua, nº, 0000-000 Localidade</t>
  </si>
  <si>
    <t>Nome Apelido</t>
  </si>
  <si>
    <t>email@narizvermelho.pt</t>
  </si>
  <si>
    <t>Email</t>
  </si>
  <si>
    <t>Nome Instituição</t>
  </si>
  <si>
    <t>Donativo</t>
  </si>
  <si>
    <r>
      <t xml:space="preserve">PREENCHER OS </t>
    </r>
    <r>
      <rPr>
        <sz val="11"/>
        <color rgb="FF0070C0"/>
        <rFont val="Calibri"/>
        <family val="2"/>
        <scheme val="minor"/>
      </rPr>
      <t>CAMPOS AZUIS</t>
    </r>
    <r>
      <rPr>
        <sz val="11"/>
        <color theme="1"/>
        <rFont val="Calibri"/>
        <family val="2"/>
        <scheme val="minor"/>
      </rPr>
      <t xml:space="preserve">; SELECIONAR </t>
    </r>
    <r>
      <rPr>
        <u/>
        <sz val="11"/>
        <color theme="1"/>
        <rFont val="Calibri"/>
        <family val="2"/>
        <scheme val="minor"/>
      </rPr>
      <t>UM PRODUTO POR LINHA</t>
    </r>
    <r>
      <rPr>
        <sz val="11"/>
        <color theme="1"/>
        <rFont val="Calibri"/>
        <family val="2"/>
        <scheme val="minor"/>
      </rPr>
      <t xml:space="preserve"> E INSERIR A QUANTIDADE COMPRADA.                                              NO CASO DE DONATIVO, INSERIR O VALOR EM NÚMERO NA COLUNA "QUANTIDADE" </t>
    </r>
    <r>
      <rPr>
        <sz val="10"/>
        <color theme="1"/>
        <rFont val="Calibri"/>
        <family val="2"/>
        <scheme val="minor"/>
      </rPr>
      <t>(sem símbolos)</t>
    </r>
  </si>
  <si>
    <t>Baralho de Cartas</t>
  </si>
  <si>
    <t>Livro "Um dia de Visita"</t>
  </si>
  <si>
    <r>
      <t xml:space="preserve">POR FAVOR PREENCHER OS </t>
    </r>
    <r>
      <rPr>
        <sz val="11"/>
        <color rgb="FF0070C0"/>
        <rFont val="Calibri"/>
        <family val="2"/>
        <scheme val="minor"/>
      </rPr>
      <t>CAMPOS AZUIS</t>
    </r>
    <r>
      <rPr>
        <sz val="11"/>
        <color theme="1"/>
        <rFont val="Calibri"/>
        <family val="2"/>
        <scheme val="minor"/>
      </rPr>
      <t xml:space="preserve"> E DEVOLVER A </t>
    </r>
    <r>
      <rPr>
        <sz val="11"/>
        <color rgb="FFC00000"/>
        <rFont val="Calibri"/>
        <family val="2"/>
        <scheme val="minor"/>
      </rPr>
      <t>DIADONARIZVERMELHO@NARIZVERMELHO.PT</t>
    </r>
    <r>
      <rPr>
        <sz val="11"/>
        <color theme="1"/>
        <rFont val="Calibri"/>
        <family val="2"/>
        <scheme val="minor"/>
      </rPr>
      <t xml:space="preserve"> ATÉ DIA 8 DE JULHO DE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</si>
</sst>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3" borderId="0" xfId="0" applyFont="1" applyFill="1" applyBorder="1" applyAlignment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0" xfId="0" applyFont="1"/>
    <xf numFmtId="0" fontId="0" fillId="0" borderId="0" xfId="0" applyAlignment="1"/>
    <xf numFmtId="0" fontId="4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/>
    <xf numFmtId="0" fontId="2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64" fontId="2" fillId="0" borderId="0" xfId="0" applyNumberFormat="1" applyFont="1" applyBorder="1" applyAlignment="1">
      <alignment vertical="center"/>
    </xf>
    <xf numFmtId="0" fontId="0" fillId="0" borderId="0" xfId="0" applyAlignment="1">
      <alignment horizontal="left" vertical="center"/>
    </xf>
    <xf numFmtId="0" fontId="10" fillId="4" borderId="4" xfId="0" applyNumberFormat="1" applyFont="1" applyFill="1" applyBorder="1" applyAlignment="1" applyProtection="1">
      <alignment vertical="center"/>
      <protection locked="0"/>
    </xf>
    <xf numFmtId="0" fontId="1" fillId="4" borderId="4" xfId="0" applyNumberFormat="1" applyFont="1" applyFill="1" applyBorder="1" applyAlignment="1" applyProtection="1">
      <alignment vertical="center"/>
      <protection locked="0"/>
    </xf>
    <xf numFmtId="0" fontId="0" fillId="3" borderId="4" xfId="0" applyFont="1" applyFill="1" applyBorder="1" applyAlignment="1" applyProtection="1">
      <alignment horizontal="left" vertical="center"/>
      <protection locked="0"/>
    </xf>
    <xf numFmtId="0" fontId="0" fillId="3" borderId="4" xfId="0" applyNumberFormat="1" applyFont="1" applyFill="1" applyBorder="1" applyAlignment="1" applyProtection="1">
      <alignment horizontal="left" vertical="center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4" xfId="0" applyNumberFormat="1" applyFont="1" applyFill="1" applyBorder="1" applyAlignment="1" applyProtection="1">
      <alignment horizontal="left" vertical="center"/>
      <protection locked="0"/>
    </xf>
    <xf numFmtId="0" fontId="0" fillId="4" borderId="4" xfId="0" applyFont="1" applyFill="1" applyBorder="1" applyAlignment="1" applyProtection="1">
      <alignment vertical="center"/>
      <protection locked="0"/>
    </xf>
    <xf numFmtId="0" fontId="0" fillId="4" borderId="4" xfId="0" applyNumberFormat="1" applyFont="1" applyFill="1" applyBorder="1" applyAlignment="1" applyProtection="1">
      <alignment vertical="center"/>
      <protection locked="0"/>
    </xf>
    <xf numFmtId="0" fontId="7" fillId="0" borderId="0" xfId="0" applyFont="1"/>
    <xf numFmtId="164" fontId="7" fillId="0" borderId="0" xfId="0" applyNumberFormat="1" applyFont="1"/>
    <xf numFmtId="0" fontId="0" fillId="0" borderId="0" xfId="0" applyAlignment="1">
      <alignment horizontal="center" vertical="center" wrapText="1"/>
    </xf>
    <xf numFmtId="0" fontId="0" fillId="3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  <color rgb="FFFF89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76201</xdr:rowOff>
    </xdr:from>
    <xdr:to>
      <xdr:col>0</xdr:col>
      <xdr:colOff>1283400</xdr:colOff>
      <xdr:row>0</xdr:row>
      <xdr:rowOff>670964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76201"/>
          <a:ext cx="1054800" cy="5947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57150</xdr:rowOff>
    </xdr:from>
    <xdr:to>
      <xdr:col>0</xdr:col>
      <xdr:colOff>1207200</xdr:colOff>
      <xdr:row>0</xdr:row>
      <xdr:rowOff>651913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57150"/>
          <a:ext cx="1054800" cy="5947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3"/>
  <sheetViews>
    <sheetView tabSelected="1" workbookViewId="0">
      <selection activeCell="D3" sqref="D3"/>
    </sheetView>
  </sheetViews>
  <sheetFormatPr defaultRowHeight="15" x14ac:dyDescent="0.25"/>
  <cols>
    <col min="1" max="1" width="23.5703125" customWidth="1"/>
    <col min="2" max="2" width="14.5703125" customWidth="1"/>
    <col min="3" max="3" width="22.42578125" customWidth="1"/>
    <col min="4" max="4" width="24" customWidth="1"/>
    <col min="5" max="5" width="17" bestFit="1" customWidth="1"/>
  </cols>
  <sheetData>
    <row r="1" spans="1:6" ht="57.75" customHeight="1" x14ac:dyDescent="0.25">
      <c r="A1" s="10"/>
      <c r="B1" s="36" t="s">
        <v>22</v>
      </c>
      <c r="C1" s="36"/>
      <c r="D1" s="36"/>
      <c r="E1" s="36"/>
    </row>
    <row r="2" spans="1:6" ht="20.100000000000001" customHeight="1" x14ac:dyDescent="0.25">
      <c r="A2" s="2" t="s">
        <v>2</v>
      </c>
      <c r="B2" s="8" t="s">
        <v>0</v>
      </c>
      <c r="C2" s="11" t="s">
        <v>4</v>
      </c>
      <c r="D2" s="12" t="s">
        <v>5</v>
      </c>
      <c r="E2" s="2" t="s">
        <v>3</v>
      </c>
    </row>
    <row r="3" spans="1:6" ht="20.100000000000001" customHeight="1" x14ac:dyDescent="0.25">
      <c r="A3" s="3" t="s">
        <v>1</v>
      </c>
      <c r="B3" s="4">
        <v>2</v>
      </c>
      <c r="C3" s="6">
        <v>0</v>
      </c>
      <c r="D3" s="6">
        <v>0</v>
      </c>
      <c r="E3" s="4">
        <f>(C3-D3)*B3</f>
        <v>0</v>
      </c>
    </row>
    <row r="4" spans="1:6" ht="20.100000000000001" customHeight="1" x14ac:dyDescent="0.25">
      <c r="A4" s="3" t="s">
        <v>20</v>
      </c>
      <c r="B4" s="4">
        <v>2</v>
      </c>
      <c r="C4" s="6">
        <v>0</v>
      </c>
      <c r="D4" s="6">
        <v>0</v>
      </c>
      <c r="E4" s="4">
        <f t="shared" ref="E4:E5" si="0">(C4-D4)*B4</f>
        <v>0</v>
      </c>
    </row>
    <row r="5" spans="1:6" ht="20.100000000000001" customHeight="1" thickBot="1" x14ac:dyDescent="0.3">
      <c r="A5" s="3" t="s">
        <v>21</v>
      </c>
      <c r="B5" s="4">
        <v>2</v>
      </c>
      <c r="C5" s="6">
        <v>0</v>
      </c>
      <c r="D5" s="6">
        <v>0</v>
      </c>
      <c r="E5" s="4">
        <f t="shared" si="0"/>
        <v>0</v>
      </c>
    </row>
    <row r="6" spans="1:6" s="1" customFormat="1" ht="20.100000000000001" customHeight="1" x14ac:dyDescent="0.25">
      <c r="A6" s="5" t="s">
        <v>6</v>
      </c>
      <c r="B6" s="5"/>
      <c r="C6" s="7">
        <f>SUM(C3:C5)</f>
        <v>0</v>
      </c>
      <c r="D6" s="7">
        <f>SUM(D3:D5)</f>
        <v>0</v>
      </c>
      <c r="E6" s="24">
        <f>SUM(E3:E5)</f>
        <v>0</v>
      </c>
      <c r="F6" s="9"/>
    </row>
    <row r="7" spans="1:6" ht="20.100000000000001" customHeight="1" x14ac:dyDescent="0.25"/>
    <row r="8" spans="1:6" ht="20.100000000000001" customHeight="1" x14ac:dyDescent="0.25">
      <c r="A8" s="2" t="s">
        <v>17</v>
      </c>
      <c r="B8" s="37"/>
      <c r="C8" s="37"/>
      <c r="D8" s="37"/>
      <c r="E8" s="37"/>
    </row>
    <row r="10" spans="1:6" x14ac:dyDescent="0.25">
      <c r="A10" s="34" t="s">
        <v>1</v>
      </c>
      <c r="B10" s="35">
        <v>2</v>
      </c>
    </row>
    <row r="11" spans="1:6" x14ac:dyDescent="0.25">
      <c r="A11" s="34" t="s">
        <v>20</v>
      </c>
      <c r="B11" s="35">
        <v>4</v>
      </c>
    </row>
    <row r="12" spans="1:6" x14ac:dyDescent="0.25">
      <c r="A12" s="34" t="s">
        <v>21</v>
      </c>
      <c r="B12" s="35">
        <v>5</v>
      </c>
    </row>
    <row r="13" spans="1:6" x14ac:dyDescent="0.25">
      <c r="A13" s="34" t="s">
        <v>18</v>
      </c>
      <c r="B13" s="35">
        <v>1</v>
      </c>
    </row>
  </sheetData>
  <sheetProtection algorithmName="SHA-512" hashValue="vo8juv6atyDuct3mOCErGzcUuXzZ1ar1slJSTw1MJ9CtEIG5fwLlut+cvSiCyv14QoVhqn2K3epIRlJlTy84Vw==" saltValue="8l6FzfVf3d+SS3+QBzZgZg==" spinCount="100000" sheet="1" objects="1" scenarios="1" selectLockedCells="1"/>
  <mergeCells count="2">
    <mergeCell ref="B1:E1"/>
    <mergeCell ref="B8:E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G50"/>
  <sheetViews>
    <sheetView zoomScaleNormal="100" workbookViewId="0">
      <pane ySplit="2" topLeftCell="A3" activePane="bottomLeft" state="frozen"/>
      <selection pane="bottomLeft" activeCell="A4" sqref="A4"/>
    </sheetView>
  </sheetViews>
  <sheetFormatPr defaultRowHeight="15" x14ac:dyDescent="0.25"/>
  <cols>
    <col min="1" max="1" width="20.42578125" bestFit="1" customWidth="1"/>
    <col min="2" max="2" width="37.140625" style="16" customWidth="1"/>
    <col min="3" max="3" width="11.28515625" customWidth="1"/>
    <col min="4" max="4" width="24.5703125" style="25" customWidth="1"/>
    <col min="5" max="5" width="21" style="23" customWidth="1"/>
    <col min="6" max="6" width="14.7109375" style="16" customWidth="1"/>
    <col min="7" max="7" width="9.85546875" style="19" customWidth="1"/>
  </cols>
  <sheetData>
    <row r="1" spans="1:7" ht="57.75" customHeight="1" x14ac:dyDescent="0.25">
      <c r="A1" s="10"/>
      <c r="B1" s="36" t="s">
        <v>19</v>
      </c>
      <c r="C1" s="36"/>
      <c r="D1" s="36"/>
      <c r="E1" s="36"/>
      <c r="F1" s="36"/>
      <c r="G1" s="36"/>
    </row>
    <row r="2" spans="1:7" s="14" customFormat="1" ht="20.100000000000001" customHeight="1" x14ac:dyDescent="0.25">
      <c r="A2" s="13" t="s">
        <v>7</v>
      </c>
      <c r="B2" s="17" t="s">
        <v>8</v>
      </c>
      <c r="C2" s="13" t="s">
        <v>9</v>
      </c>
      <c r="D2" s="13" t="s">
        <v>16</v>
      </c>
      <c r="E2" s="13" t="s">
        <v>10</v>
      </c>
      <c r="F2" s="15" t="s">
        <v>11</v>
      </c>
      <c r="G2" s="18" t="s">
        <v>12</v>
      </c>
    </row>
    <row r="3" spans="1:7" ht="20.100000000000001" customHeight="1" x14ac:dyDescent="0.25">
      <c r="A3" s="21" t="s">
        <v>14</v>
      </c>
      <c r="B3" s="21" t="s">
        <v>13</v>
      </c>
      <c r="C3" s="21">
        <v>999999999</v>
      </c>
      <c r="D3" s="25" t="s">
        <v>15</v>
      </c>
      <c r="E3" s="22" t="s">
        <v>1</v>
      </c>
      <c r="F3" s="21">
        <v>3</v>
      </c>
      <c r="G3" s="20">
        <f>VLOOKUP(E3,'REGISTO DE VENDAS'!$A$10:$B$13,2,0)*F3</f>
        <v>6</v>
      </c>
    </row>
    <row r="4" spans="1:7" ht="20.100000000000001" customHeight="1" x14ac:dyDescent="0.25">
      <c r="A4" s="28"/>
      <c r="B4" s="29"/>
      <c r="C4" s="28"/>
      <c r="D4" s="28"/>
      <c r="E4" s="32"/>
      <c r="F4" s="26"/>
      <c r="G4" s="20" t="e">
        <f>VLOOKUP(E4,'REGISTO DE VENDAS'!$A$10:$B$13,2,0)*F4</f>
        <v>#N/A</v>
      </c>
    </row>
    <row r="5" spans="1:7" ht="20.100000000000001" customHeight="1" x14ac:dyDescent="0.25">
      <c r="A5" s="28"/>
      <c r="B5" s="29"/>
      <c r="C5" s="28"/>
      <c r="D5" s="28"/>
      <c r="E5" s="32"/>
      <c r="F5" s="26"/>
      <c r="G5" s="20" t="e">
        <f>VLOOKUP(E5,'REGISTO DE VENDAS'!$A$10:$B$13,2,0)*F5</f>
        <v>#N/A</v>
      </c>
    </row>
    <row r="6" spans="1:7" s="1" customFormat="1" ht="20.100000000000001" customHeight="1" x14ac:dyDescent="0.25">
      <c r="A6" s="30"/>
      <c r="B6" s="31"/>
      <c r="C6" s="28"/>
      <c r="D6" s="28"/>
      <c r="E6" s="32"/>
      <c r="F6" s="27"/>
      <c r="G6" s="20" t="e">
        <f>VLOOKUP(E6,'REGISTO DE VENDAS'!$A$10:$B$13,2,0)*F6</f>
        <v>#N/A</v>
      </c>
    </row>
    <row r="7" spans="1:7" ht="20.100000000000001" customHeight="1" x14ac:dyDescent="0.25">
      <c r="A7" s="28"/>
      <c r="B7" s="29"/>
      <c r="C7" s="28"/>
      <c r="D7" s="28"/>
      <c r="E7" s="32"/>
      <c r="F7" s="33"/>
      <c r="G7" s="20" t="e">
        <f>VLOOKUP(E7,'REGISTO DE VENDAS'!$A$10:$B$13,2,0)*F7</f>
        <v>#N/A</v>
      </c>
    </row>
    <row r="8" spans="1:7" ht="20.100000000000001" customHeight="1" x14ac:dyDescent="0.25">
      <c r="A8" s="28"/>
      <c r="B8" s="29"/>
      <c r="C8" s="28"/>
      <c r="D8" s="28"/>
      <c r="E8" s="32"/>
      <c r="F8" s="33"/>
      <c r="G8" s="20" t="e">
        <f>VLOOKUP(E8,'REGISTO DE VENDAS'!$A$10:$B$13,2,0)*F8</f>
        <v>#N/A</v>
      </c>
    </row>
    <row r="9" spans="1:7" ht="20.100000000000001" customHeight="1" x14ac:dyDescent="0.25">
      <c r="A9" s="28"/>
      <c r="B9" s="29"/>
      <c r="C9" s="28"/>
      <c r="D9" s="28"/>
      <c r="E9" s="32"/>
      <c r="F9" s="33"/>
      <c r="G9" s="20" t="e">
        <f>VLOOKUP(E9,'REGISTO DE VENDAS'!$A$10:$B$13,2,0)*F9</f>
        <v>#N/A</v>
      </c>
    </row>
    <row r="10" spans="1:7" ht="20.100000000000001" customHeight="1" x14ac:dyDescent="0.25">
      <c r="A10" s="28"/>
      <c r="B10" s="29"/>
      <c r="C10" s="28"/>
      <c r="D10" s="28"/>
      <c r="E10" s="32"/>
      <c r="F10" s="33"/>
      <c r="G10" s="20" t="e">
        <f>VLOOKUP(E10,'REGISTO DE VENDAS'!$A$10:$B$13,2,0)*F10</f>
        <v>#N/A</v>
      </c>
    </row>
    <row r="11" spans="1:7" ht="20.100000000000001" customHeight="1" x14ac:dyDescent="0.25">
      <c r="A11" s="28"/>
      <c r="B11" s="29"/>
      <c r="C11" s="28"/>
      <c r="D11" s="28"/>
      <c r="E11" s="32"/>
      <c r="F11" s="33"/>
      <c r="G11" s="20" t="e">
        <f>VLOOKUP(E11,'REGISTO DE VENDAS'!$A$10:$B$13,2,0)*F11</f>
        <v>#N/A</v>
      </c>
    </row>
    <row r="12" spans="1:7" ht="20.100000000000001" customHeight="1" x14ac:dyDescent="0.25">
      <c r="A12" s="28"/>
      <c r="B12" s="29"/>
      <c r="C12" s="28"/>
      <c r="D12" s="28"/>
      <c r="E12" s="32"/>
      <c r="F12" s="33"/>
      <c r="G12" s="20" t="e">
        <f>VLOOKUP(E12,'REGISTO DE VENDAS'!$A$10:$B$13,2,0)*F12</f>
        <v>#N/A</v>
      </c>
    </row>
    <row r="13" spans="1:7" ht="20.100000000000001" customHeight="1" x14ac:dyDescent="0.25">
      <c r="A13" s="28"/>
      <c r="B13" s="29"/>
      <c r="C13" s="28"/>
      <c r="D13" s="28"/>
      <c r="E13" s="32"/>
      <c r="F13" s="33"/>
      <c r="G13" s="20" t="e">
        <f>VLOOKUP(E13,'REGISTO DE VENDAS'!$A$10:$B$13,2,0)*F13</f>
        <v>#N/A</v>
      </c>
    </row>
    <row r="14" spans="1:7" ht="20.100000000000001" customHeight="1" x14ac:dyDescent="0.25">
      <c r="A14" s="28"/>
      <c r="B14" s="29"/>
      <c r="C14" s="28"/>
      <c r="D14" s="28"/>
      <c r="E14" s="32"/>
      <c r="F14" s="33"/>
      <c r="G14" s="20" t="e">
        <f>VLOOKUP(E14,'REGISTO DE VENDAS'!$A$10:$B$13,2,0)*F14</f>
        <v>#N/A</v>
      </c>
    </row>
    <row r="15" spans="1:7" ht="20.100000000000001" customHeight="1" x14ac:dyDescent="0.25">
      <c r="A15" s="28"/>
      <c r="B15" s="29"/>
      <c r="C15" s="28"/>
      <c r="D15" s="28"/>
      <c r="E15" s="32"/>
      <c r="F15" s="33"/>
      <c r="G15" s="20" t="e">
        <f>VLOOKUP(E15,'REGISTO DE VENDAS'!$A$10:$B$13,2,0)*F15</f>
        <v>#N/A</v>
      </c>
    </row>
    <row r="16" spans="1:7" ht="20.100000000000001" customHeight="1" x14ac:dyDescent="0.25">
      <c r="A16" s="28"/>
      <c r="B16" s="29"/>
      <c r="C16" s="28"/>
      <c r="D16" s="28"/>
      <c r="E16" s="32"/>
      <c r="F16" s="33"/>
      <c r="G16" s="20" t="e">
        <f>VLOOKUP(E16,'REGISTO DE VENDAS'!$A$10:$B$13,2,0)*F16</f>
        <v>#N/A</v>
      </c>
    </row>
    <row r="17" spans="1:7" ht="20.100000000000001" customHeight="1" x14ac:dyDescent="0.25">
      <c r="A17" s="28"/>
      <c r="B17" s="29"/>
      <c r="C17" s="28"/>
      <c r="D17" s="28"/>
      <c r="E17" s="32"/>
      <c r="F17" s="33"/>
      <c r="G17" s="20" t="e">
        <f>VLOOKUP(E17,'REGISTO DE VENDAS'!$A$10:$B$13,2,0)*F17</f>
        <v>#N/A</v>
      </c>
    </row>
    <row r="18" spans="1:7" ht="20.100000000000001" customHeight="1" x14ac:dyDescent="0.25">
      <c r="A18" s="28"/>
      <c r="B18" s="29"/>
      <c r="C18" s="28"/>
      <c r="D18" s="28"/>
      <c r="E18" s="32"/>
      <c r="F18" s="33"/>
      <c r="G18" s="20" t="e">
        <f>VLOOKUP(E18,'REGISTO DE VENDAS'!$A$10:$B$13,2,0)*F18</f>
        <v>#N/A</v>
      </c>
    </row>
    <row r="19" spans="1:7" ht="20.100000000000001" customHeight="1" x14ac:dyDescent="0.25">
      <c r="A19" s="28"/>
      <c r="B19" s="29"/>
      <c r="C19" s="28"/>
      <c r="D19" s="28"/>
      <c r="E19" s="32"/>
      <c r="F19" s="33"/>
      <c r="G19" s="20" t="e">
        <f>VLOOKUP(E19,'REGISTO DE VENDAS'!$A$10:$B$13,2,0)*F19</f>
        <v>#N/A</v>
      </c>
    </row>
    <row r="20" spans="1:7" ht="20.100000000000001" customHeight="1" x14ac:dyDescent="0.25">
      <c r="A20" s="28"/>
      <c r="B20" s="29"/>
      <c r="C20" s="28"/>
      <c r="D20" s="28"/>
      <c r="E20" s="32"/>
      <c r="F20" s="33"/>
      <c r="G20" s="20" t="e">
        <f>VLOOKUP(E20,'REGISTO DE VENDAS'!$A$10:$B$13,2,0)*F20</f>
        <v>#N/A</v>
      </c>
    </row>
    <row r="21" spans="1:7" ht="20.100000000000001" customHeight="1" x14ac:dyDescent="0.25">
      <c r="A21" s="28"/>
      <c r="B21" s="29"/>
      <c r="C21" s="28"/>
      <c r="D21" s="28"/>
      <c r="E21" s="32"/>
      <c r="F21" s="33"/>
      <c r="G21" s="20" t="e">
        <f>VLOOKUP(E21,'REGISTO DE VENDAS'!$A$10:$B$13,2,0)*F21</f>
        <v>#N/A</v>
      </c>
    </row>
    <row r="22" spans="1:7" ht="20.100000000000001" customHeight="1" x14ac:dyDescent="0.25">
      <c r="A22" s="28"/>
      <c r="B22" s="29"/>
      <c r="C22" s="28"/>
      <c r="D22" s="28"/>
      <c r="E22" s="32"/>
      <c r="F22" s="33"/>
      <c r="G22" s="20" t="e">
        <f>VLOOKUP(E22,'REGISTO DE VENDAS'!$A$10:$B$13,2,0)*F22</f>
        <v>#N/A</v>
      </c>
    </row>
    <row r="23" spans="1:7" ht="20.100000000000001" customHeight="1" x14ac:dyDescent="0.25">
      <c r="A23" s="28"/>
      <c r="B23" s="29"/>
      <c r="C23" s="28"/>
      <c r="D23" s="28"/>
      <c r="E23" s="32"/>
      <c r="F23" s="33"/>
      <c r="G23" s="20" t="e">
        <f>VLOOKUP(E23,'REGISTO DE VENDAS'!$A$10:$B$13,2,0)*F23</f>
        <v>#N/A</v>
      </c>
    </row>
    <row r="24" spans="1:7" ht="20.100000000000001" customHeight="1" x14ac:dyDescent="0.25">
      <c r="A24" s="28"/>
      <c r="B24" s="29"/>
      <c r="C24" s="28"/>
      <c r="D24" s="28"/>
      <c r="E24" s="32"/>
      <c r="F24" s="33"/>
      <c r="G24" s="20" t="e">
        <f>VLOOKUP(E24,'REGISTO DE VENDAS'!$A$10:$B$13,2,0)*F24</f>
        <v>#N/A</v>
      </c>
    </row>
    <row r="25" spans="1:7" ht="20.100000000000001" customHeight="1" x14ac:dyDescent="0.25">
      <c r="A25" s="28"/>
      <c r="B25" s="29"/>
      <c r="C25" s="28"/>
      <c r="D25" s="28"/>
      <c r="E25" s="32"/>
      <c r="F25" s="33"/>
      <c r="G25" s="20" t="e">
        <f>VLOOKUP(E25,'REGISTO DE VENDAS'!$A$10:$B$13,2,0)*F25</f>
        <v>#N/A</v>
      </c>
    </row>
    <row r="26" spans="1:7" ht="20.100000000000001" customHeight="1" x14ac:dyDescent="0.25">
      <c r="A26" s="28"/>
      <c r="B26" s="29"/>
      <c r="C26" s="28"/>
      <c r="D26" s="28"/>
      <c r="E26" s="32"/>
      <c r="F26" s="33"/>
      <c r="G26" s="20" t="e">
        <f>VLOOKUP(E26,'REGISTO DE VENDAS'!$A$10:$B$13,2,0)*F26</f>
        <v>#N/A</v>
      </c>
    </row>
    <row r="27" spans="1:7" ht="20.100000000000001" customHeight="1" x14ac:dyDescent="0.25">
      <c r="A27" s="28"/>
      <c r="B27" s="29"/>
      <c r="C27" s="28"/>
      <c r="D27" s="28"/>
      <c r="E27" s="32"/>
      <c r="F27" s="33"/>
      <c r="G27" s="20" t="e">
        <f>VLOOKUP(E27,'REGISTO DE VENDAS'!$A$10:$B$13,2,0)*F27</f>
        <v>#N/A</v>
      </c>
    </row>
    <row r="28" spans="1:7" ht="20.100000000000001" customHeight="1" x14ac:dyDescent="0.25">
      <c r="A28" s="28"/>
      <c r="B28" s="29"/>
      <c r="C28" s="28"/>
      <c r="D28" s="28"/>
      <c r="E28" s="32"/>
      <c r="F28" s="33"/>
      <c r="G28" s="20" t="e">
        <f>VLOOKUP(E28,'REGISTO DE VENDAS'!$A$10:$B$13,2,0)*F28</f>
        <v>#N/A</v>
      </c>
    </row>
    <row r="29" spans="1:7" ht="20.100000000000001" customHeight="1" x14ac:dyDescent="0.25">
      <c r="A29" s="28"/>
      <c r="B29" s="29"/>
      <c r="C29" s="28"/>
      <c r="D29" s="28"/>
      <c r="E29" s="32"/>
      <c r="F29" s="33"/>
      <c r="G29" s="20" t="e">
        <f>VLOOKUP(E29,'REGISTO DE VENDAS'!$A$10:$B$13,2,0)*F29</f>
        <v>#N/A</v>
      </c>
    </row>
    <row r="30" spans="1:7" ht="20.100000000000001" customHeight="1" x14ac:dyDescent="0.25">
      <c r="A30" s="28"/>
      <c r="B30" s="29"/>
      <c r="C30" s="28"/>
      <c r="D30" s="28"/>
      <c r="E30" s="32"/>
      <c r="F30" s="33"/>
      <c r="G30" s="20" t="e">
        <f>VLOOKUP(E30,'REGISTO DE VENDAS'!$A$10:$B$13,2,0)*F30</f>
        <v>#N/A</v>
      </c>
    </row>
    <row r="31" spans="1:7" ht="20.100000000000001" customHeight="1" x14ac:dyDescent="0.25">
      <c r="A31" s="28"/>
      <c r="B31" s="29"/>
      <c r="C31" s="28"/>
      <c r="D31" s="28"/>
      <c r="E31" s="32"/>
      <c r="F31" s="33"/>
      <c r="G31" s="20" t="e">
        <f>VLOOKUP(E31,'REGISTO DE VENDAS'!$A$10:$B$13,2,0)*F31</f>
        <v>#N/A</v>
      </c>
    </row>
    <row r="32" spans="1:7" ht="20.100000000000001" customHeight="1" x14ac:dyDescent="0.25">
      <c r="A32" s="28"/>
      <c r="B32" s="29"/>
      <c r="C32" s="28"/>
      <c r="D32" s="28"/>
      <c r="E32" s="32"/>
      <c r="F32" s="33"/>
      <c r="G32" s="20" t="e">
        <f>VLOOKUP(E32,'REGISTO DE VENDAS'!$A$10:$B$13,2,0)*F32</f>
        <v>#N/A</v>
      </c>
    </row>
    <row r="33" spans="1:7" ht="20.100000000000001" customHeight="1" x14ac:dyDescent="0.25">
      <c r="A33" s="28"/>
      <c r="B33" s="29"/>
      <c r="C33" s="28"/>
      <c r="D33" s="28"/>
      <c r="E33" s="32"/>
      <c r="F33" s="33"/>
      <c r="G33" s="20" t="e">
        <f>VLOOKUP(E33,'REGISTO DE VENDAS'!$A$10:$B$13,2,0)*F33</f>
        <v>#N/A</v>
      </c>
    </row>
    <row r="34" spans="1:7" ht="20.100000000000001" customHeight="1" x14ac:dyDescent="0.25">
      <c r="A34" s="28"/>
      <c r="B34" s="29"/>
      <c r="C34" s="28"/>
      <c r="D34" s="28"/>
      <c r="E34" s="32"/>
      <c r="F34" s="33"/>
      <c r="G34" s="20" t="e">
        <f>VLOOKUP(E34,'REGISTO DE VENDAS'!$A$10:$B$13,2,0)*F34</f>
        <v>#N/A</v>
      </c>
    </row>
    <row r="35" spans="1:7" ht="20.100000000000001" customHeight="1" x14ac:dyDescent="0.25">
      <c r="A35" s="28"/>
      <c r="B35" s="29"/>
      <c r="C35" s="28"/>
      <c r="D35" s="28"/>
      <c r="E35" s="32"/>
      <c r="F35" s="33"/>
      <c r="G35" s="20" t="e">
        <f>VLOOKUP(E35,'REGISTO DE VENDAS'!$A$10:$B$13,2,0)*F35</f>
        <v>#N/A</v>
      </c>
    </row>
    <row r="36" spans="1:7" ht="20.100000000000001" customHeight="1" x14ac:dyDescent="0.25">
      <c r="A36" s="28"/>
      <c r="B36" s="29"/>
      <c r="C36" s="28"/>
      <c r="D36" s="28"/>
      <c r="E36" s="32"/>
      <c r="F36" s="33"/>
      <c r="G36" s="20" t="e">
        <f>VLOOKUP(E36,'REGISTO DE VENDAS'!$A$10:$B$13,2,0)*F36</f>
        <v>#N/A</v>
      </c>
    </row>
    <row r="37" spans="1:7" ht="20.100000000000001" customHeight="1" x14ac:dyDescent="0.25">
      <c r="A37" s="28"/>
      <c r="B37" s="29"/>
      <c r="C37" s="28"/>
      <c r="D37" s="28"/>
      <c r="E37" s="32"/>
      <c r="F37" s="33"/>
      <c r="G37" s="20" t="e">
        <f>VLOOKUP(E37,'REGISTO DE VENDAS'!$A$10:$B$13,2,0)*F37</f>
        <v>#N/A</v>
      </c>
    </row>
    <row r="38" spans="1:7" ht="20.100000000000001" customHeight="1" x14ac:dyDescent="0.25">
      <c r="A38" s="28"/>
      <c r="B38" s="29"/>
      <c r="C38" s="28"/>
      <c r="D38" s="28"/>
      <c r="E38" s="32"/>
      <c r="F38" s="33"/>
      <c r="G38" s="20" t="e">
        <f>VLOOKUP(E38,'REGISTO DE VENDAS'!$A$10:$B$13,2,0)*F38</f>
        <v>#N/A</v>
      </c>
    </row>
    <row r="39" spans="1:7" ht="20.100000000000001" customHeight="1" x14ac:dyDescent="0.25">
      <c r="A39" s="28"/>
      <c r="B39" s="29"/>
      <c r="C39" s="28"/>
      <c r="D39" s="28"/>
      <c r="E39" s="32"/>
      <c r="F39" s="33"/>
      <c r="G39" s="20" t="e">
        <f>VLOOKUP(E39,'REGISTO DE VENDAS'!$A$10:$B$13,2,0)*F39</f>
        <v>#N/A</v>
      </c>
    </row>
    <row r="40" spans="1:7" ht="20.100000000000001" customHeight="1" x14ac:dyDescent="0.25">
      <c r="A40" s="28"/>
      <c r="B40" s="29"/>
      <c r="C40" s="28"/>
      <c r="D40" s="28"/>
      <c r="E40" s="32"/>
      <c r="F40" s="33"/>
      <c r="G40" s="20" t="e">
        <f>VLOOKUP(E40,'REGISTO DE VENDAS'!$A$10:$B$13,2,0)*F40</f>
        <v>#N/A</v>
      </c>
    </row>
    <row r="41" spans="1:7" ht="20.100000000000001" customHeight="1" x14ac:dyDescent="0.25">
      <c r="A41" s="28"/>
      <c r="B41" s="29"/>
      <c r="C41" s="28"/>
      <c r="D41" s="28"/>
      <c r="E41" s="32"/>
      <c r="F41" s="33"/>
      <c r="G41" s="20" t="e">
        <f>VLOOKUP(E41,'REGISTO DE VENDAS'!$A$10:$B$13,2,0)*F41</f>
        <v>#N/A</v>
      </c>
    </row>
    <row r="42" spans="1:7" ht="20.100000000000001" customHeight="1" x14ac:dyDescent="0.25">
      <c r="A42" s="28"/>
      <c r="B42" s="29"/>
      <c r="C42" s="28"/>
      <c r="D42" s="28"/>
      <c r="E42" s="32"/>
      <c r="F42" s="33"/>
      <c r="G42" s="20" t="e">
        <f>VLOOKUP(E42,'REGISTO DE VENDAS'!$A$10:$B$13,2,0)*F42</f>
        <v>#N/A</v>
      </c>
    </row>
    <row r="43" spans="1:7" ht="20.100000000000001" customHeight="1" x14ac:dyDescent="0.25">
      <c r="A43" s="28"/>
      <c r="B43" s="29"/>
      <c r="C43" s="28"/>
      <c r="D43" s="28"/>
      <c r="E43" s="32"/>
      <c r="F43" s="33"/>
      <c r="G43" s="20" t="e">
        <f>VLOOKUP(E43,'REGISTO DE VENDAS'!$A$10:$B$13,2,0)*F43</f>
        <v>#N/A</v>
      </c>
    </row>
    <row r="44" spans="1:7" ht="20.100000000000001" customHeight="1" x14ac:dyDescent="0.25">
      <c r="A44" s="28"/>
      <c r="B44" s="29"/>
      <c r="C44" s="28"/>
      <c r="D44" s="28"/>
      <c r="E44" s="32"/>
      <c r="F44" s="33"/>
      <c r="G44" s="20" t="e">
        <f>VLOOKUP(E44,'REGISTO DE VENDAS'!$A$10:$B$13,2,0)*F44</f>
        <v>#N/A</v>
      </c>
    </row>
    <row r="45" spans="1:7" ht="20.100000000000001" customHeight="1" x14ac:dyDescent="0.25">
      <c r="A45" s="28"/>
      <c r="B45" s="29"/>
      <c r="C45" s="28"/>
      <c r="D45" s="28"/>
      <c r="E45" s="32"/>
      <c r="F45" s="33"/>
      <c r="G45" s="20" t="e">
        <f>VLOOKUP(E45,'REGISTO DE VENDAS'!$A$10:$B$13,2,0)*F45</f>
        <v>#N/A</v>
      </c>
    </row>
    <row r="46" spans="1:7" ht="20.100000000000001" customHeight="1" x14ac:dyDescent="0.25">
      <c r="A46" s="28"/>
      <c r="B46" s="29"/>
      <c r="C46" s="28"/>
      <c r="D46" s="28"/>
      <c r="E46" s="32"/>
      <c r="F46" s="33"/>
      <c r="G46" s="20" t="e">
        <f>VLOOKUP(E46,'REGISTO DE VENDAS'!$A$10:$B$13,2,0)*F46</f>
        <v>#N/A</v>
      </c>
    </row>
    <row r="47" spans="1:7" ht="20.100000000000001" customHeight="1" x14ac:dyDescent="0.25">
      <c r="A47" s="28"/>
      <c r="B47" s="29"/>
      <c r="C47" s="28"/>
      <c r="D47" s="28"/>
      <c r="E47" s="32"/>
      <c r="F47" s="33"/>
      <c r="G47" s="20" t="e">
        <f>VLOOKUP(E47,'REGISTO DE VENDAS'!$A$10:$B$13,2,0)*F47</f>
        <v>#N/A</v>
      </c>
    </row>
    <row r="48" spans="1:7" ht="20.100000000000001" customHeight="1" x14ac:dyDescent="0.25">
      <c r="A48" s="28"/>
      <c r="B48" s="29"/>
      <c r="C48" s="28"/>
      <c r="D48" s="28"/>
      <c r="E48" s="32"/>
      <c r="F48" s="33"/>
      <c r="G48" s="20" t="e">
        <f>VLOOKUP(E48,'REGISTO DE VENDAS'!$A$10:$B$13,2,0)*F48</f>
        <v>#N/A</v>
      </c>
    </row>
    <row r="49" spans="1:7" ht="20.100000000000001" customHeight="1" x14ac:dyDescent="0.25">
      <c r="A49" s="28"/>
      <c r="B49" s="29"/>
      <c r="C49" s="28"/>
      <c r="D49" s="28"/>
      <c r="E49" s="32"/>
      <c r="F49" s="33"/>
      <c r="G49" s="20" t="e">
        <f>VLOOKUP(E49,'REGISTO DE VENDAS'!$A$10:$B$13,2,0)*F49</f>
        <v>#N/A</v>
      </c>
    </row>
    <row r="50" spans="1:7" ht="20.100000000000001" customHeight="1" x14ac:dyDescent="0.25">
      <c r="A50" s="28"/>
      <c r="B50" s="29"/>
      <c r="C50" s="28"/>
      <c r="D50" s="28"/>
      <c r="E50" s="32"/>
      <c r="F50" s="33"/>
      <c r="G50" s="20" t="e">
        <f>VLOOKUP(E50,'REGISTO DE VENDAS'!$A$10:$B$13,2,0)*F50</f>
        <v>#N/A</v>
      </c>
    </row>
  </sheetData>
  <sheetProtection algorithmName="SHA-512" hashValue="WdLvO3zOftp0jDEmK8RPDpdTylPY6/aWdW7OlDW+XvADwlROPBEXePP6uM5YaQQrCyY4lfuHdteSKl7MMjJAMg==" saltValue="b0VwMp3kTS9pmMrv5Wawww==" spinCount="100000" sheet="1" objects="1" scenarios="1" selectLockedCells="1"/>
  <mergeCells count="1">
    <mergeCell ref="B1:G1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Escolher um produto por linha">
          <x14:formula1>
            <xm:f>'REGISTO DE VENDAS'!$A$10:$A$13</xm:f>
          </x14:formula1>
          <xm:sqref>E3:E50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REGISTO DE VENDAS</vt:lpstr>
      <vt:lpstr>REGISTO DE FATURAS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Mafalda Ataíde</dc:creator>
  <cp:lastModifiedBy>Joana Carvalho</cp:lastModifiedBy>
  <dcterms:created xsi:type="dcterms:W3CDTF">2018-05-07T08:33:44Z</dcterms:created>
  <dcterms:modified xsi:type="dcterms:W3CDTF">2022-03-14T12:27:21Z</dcterms:modified>
</cp:coreProperties>
</file>